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19416" windowHeight="11016"/>
  </bookViews>
  <sheets>
    <sheet name="Роспись_1" sheetId="1" r:id="rId1"/>
  </sheets>
  <definedNames>
    <definedName name="_xlnm.Print_Titles" localSheetId="0">Роспись_1!$9:$9</definedName>
    <definedName name="_xlnm.Print_Area" localSheetId="0">Роспись_1!$A$1:$K$29</definedName>
  </definedNames>
  <calcPr calcId="144525" iterate="1"/>
</workbook>
</file>

<file path=xl/calcChain.xml><?xml version="1.0" encoding="utf-8"?>
<calcChain xmlns="http://schemas.openxmlformats.org/spreadsheetml/2006/main">
  <c r="K12" i="1" l="1"/>
  <c r="J12" i="1"/>
  <c r="J11" i="1"/>
  <c r="G29" i="1" l="1"/>
  <c r="J29" i="1" s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11" i="1"/>
</calcChain>
</file>

<file path=xl/sharedStrings.xml><?xml version="1.0" encoding="utf-8"?>
<sst xmlns="http://schemas.openxmlformats.org/spreadsheetml/2006/main" count="75" uniqueCount="56">
  <si>
    <t/>
  </si>
  <si>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</si>
  <si>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</si>
  <si>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</si>
  <si>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</si>
  <si>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</si>
  <si>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</si>
  <si>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</si>
  <si>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</si>
  <si>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</si>
  <si>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</si>
  <si>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</si>
  <si>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</si>
  <si>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</si>
  <si>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</si>
  <si>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</si>
  <si>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</si>
  <si>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</si>
  <si>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</si>
  <si>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</si>
  <si>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</si>
  <si>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</si>
  <si>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</si>
  <si>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</si>
  <si>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</si>
  <si>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</si>
  <si>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</si>
  <si>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</si>
  <si>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</si>
  <si>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</si>
  <si>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</si>
  <si>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</si>
  <si>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</si>
  <si>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</si>
  <si>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</si>
  <si>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</si>
  <si>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</si>
  <si>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</si>
  <si>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</si>
  <si>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</si>
  <si>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</si>
  <si>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</si>
  <si>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</si>
  <si>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</si>
  <si>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тыс. рублей</t>
  </si>
  <si>
    <t>Уточненный план на 2023 год</t>
  </si>
  <si>
    <t>Наименование показателя</t>
  </si>
  <si>
    <t>Приложение 4
к пояснительной записке</t>
  </si>
  <si>
    <t xml:space="preserve">к отчету об исполнении бюджета </t>
  </si>
  <si>
    <t>города Югорска за 1 полугодие 2023 года</t>
  </si>
  <si>
    <t xml:space="preserve">Утвержденный план на 2023 год </t>
  </si>
  <si>
    <t xml:space="preserve">% исполнения </t>
  </si>
  <si>
    <t>к утвержденному плану на год</t>
  </si>
  <si>
    <t>к уточненному плану на год</t>
  </si>
  <si>
    <t xml:space="preserve">Исполнено на 01.07.2023 
</t>
  </si>
  <si>
    <t xml:space="preserve">Сведения об исполнении бюджета города Югорска за 1 полугодие 2023 года по расходам в разрезе муниципальных программ и непрограммных направлений деятельности в сравнении с запланированными значениями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</si>
</sst>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>
      <alignment horizontal="right"/>
    </xf>
    <xf numFmtId="0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/>
      <protection hidden="1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167" fontId="2" fillId="2" borderId="3" xfId="1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showGridLines="0" tabSelected="1" view="pageBreakPreview" topLeftCell="A4" zoomScaleNormal="100" zoomScaleSheetLayoutView="100" workbookViewId="0">
      <selection sqref="A1:XFD3"/>
    </sheetView>
  </sheetViews>
  <sheetFormatPr defaultRowHeight="15.6" x14ac:dyDescent="0.3"/>
  <cols>
    <col min="1" max="1" width="67.6640625" style="2" customWidth="1"/>
    <col min="2" max="2" width="17.6640625" style="2" customWidth="1"/>
    <col min="3" max="6" width="0" style="2" hidden="1" customWidth="1"/>
    <col min="7" max="7" width="12.6640625" style="2" customWidth="1"/>
    <col min="8" max="8" width="17.33203125" style="2" customWidth="1"/>
    <col min="9" max="9" width="13.88671875" style="2" customWidth="1"/>
    <col min="10" max="10" width="17.109375" style="2" customWidth="1"/>
    <col min="11" max="11" width="14.88671875" style="2" customWidth="1"/>
    <col min="12" max="12" width="0" style="2" hidden="1" customWidth="1"/>
    <col min="13" max="13" width="1.109375" style="2" customWidth="1"/>
    <col min="14" max="254" width="9.109375" style="2" customWidth="1"/>
    <col min="255" max="255" width="9.109375" style="2"/>
    <col min="256" max="256" width="9.109375" style="2" customWidth="1"/>
    <col min="257" max="16384" width="8.88671875" style="2"/>
  </cols>
  <sheetData>
    <row r="1" spans="1:20" s="20" customFormat="1" ht="28.2" hidden="1" customHeight="1" x14ac:dyDescent="0.3">
      <c r="A1" s="34" t="s">
        <v>47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20" s="20" customFormat="1" ht="15.6" hidden="1" customHeight="1" x14ac:dyDescent="0.3">
      <c r="A2" s="19"/>
      <c r="B2" s="19"/>
      <c r="C2" s="19"/>
      <c r="D2" s="19"/>
      <c r="E2" s="19"/>
      <c r="F2" s="19"/>
      <c r="G2" s="19"/>
      <c r="H2" s="35" t="s">
        <v>48</v>
      </c>
      <c r="I2" s="35"/>
      <c r="J2" s="35"/>
      <c r="K2" s="35"/>
    </row>
    <row r="3" spans="1:20" s="20" customFormat="1" ht="15.6" hidden="1" customHeight="1" x14ac:dyDescent="0.3">
      <c r="A3" s="19"/>
      <c r="B3" s="19"/>
      <c r="C3" s="19"/>
      <c r="D3" s="19"/>
      <c r="E3" s="19"/>
      <c r="F3" s="19"/>
      <c r="G3" s="19"/>
      <c r="H3" s="35" t="s">
        <v>49</v>
      </c>
      <c r="I3" s="35"/>
      <c r="J3" s="35"/>
      <c r="K3" s="35"/>
    </row>
    <row r="4" spans="1:20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0" ht="47.4" customHeight="1" x14ac:dyDescent="0.3">
      <c r="A5" s="33" t="s">
        <v>55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20" x14ac:dyDescent="0.3">
      <c r="A7" s="36"/>
      <c r="B7" s="36"/>
      <c r="C7" s="36"/>
      <c r="D7" s="36"/>
      <c r="E7" s="36"/>
      <c r="F7" s="36"/>
      <c r="G7" s="36"/>
      <c r="H7" s="36"/>
      <c r="I7" s="36"/>
      <c r="J7" s="18"/>
      <c r="K7" s="31" t="s">
        <v>44</v>
      </c>
      <c r="L7" s="1"/>
      <c r="M7" s="1"/>
    </row>
    <row r="8" spans="1:20" ht="16.2" customHeight="1" thickBot="1" x14ac:dyDescent="0.35">
      <c r="A8" s="37" t="s">
        <v>46</v>
      </c>
      <c r="B8" s="37" t="s">
        <v>43</v>
      </c>
      <c r="C8" s="14" t="s">
        <v>42</v>
      </c>
      <c r="D8" s="14" t="s">
        <v>41</v>
      </c>
      <c r="E8" s="14" t="s">
        <v>40</v>
      </c>
      <c r="F8" s="14" t="s">
        <v>39</v>
      </c>
      <c r="G8" s="37" t="s">
        <v>50</v>
      </c>
      <c r="H8" s="37" t="s">
        <v>45</v>
      </c>
      <c r="I8" s="37" t="s">
        <v>54</v>
      </c>
      <c r="J8" s="39" t="s">
        <v>51</v>
      </c>
      <c r="K8" s="40"/>
      <c r="L8" s="1"/>
      <c r="M8" s="1"/>
    </row>
    <row r="9" spans="1:20" ht="54.6" customHeight="1" x14ac:dyDescent="0.3">
      <c r="A9" s="38"/>
      <c r="B9" s="38"/>
      <c r="C9" s="14"/>
      <c r="D9" s="14"/>
      <c r="E9" s="14"/>
      <c r="F9" s="14"/>
      <c r="G9" s="38"/>
      <c r="H9" s="38"/>
      <c r="I9" s="38"/>
      <c r="J9" s="14" t="s">
        <v>52</v>
      </c>
      <c r="K9" s="14" t="s">
        <v>53</v>
      </c>
      <c r="L9" s="5" t="s">
        <v>38</v>
      </c>
      <c r="M9" s="4" t="s">
        <v>0</v>
      </c>
    </row>
    <row r="10" spans="1:20" ht="16.2" thickBot="1" x14ac:dyDescent="0.35">
      <c r="A10" s="21">
        <v>1</v>
      </c>
      <c r="B10" s="21">
        <v>2</v>
      </c>
      <c r="C10" s="21"/>
      <c r="D10" s="21"/>
      <c r="E10" s="21"/>
      <c r="F10" s="21">
        <v>3</v>
      </c>
      <c r="G10" s="21">
        <v>3</v>
      </c>
      <c r="H10" s="21">
        <v>4</v>
      </c>
      <c r="I10" s="21">
        <v>5</v>
      </c>
      <c r="J10" s="21">
        <v>6</v>
      </c>
      <c r="K10" s="21">
        <v>7</v>
      </c>
      <c r="L10" s="6"/>
      <c r="M10" s="4"/>
    </row>
    <row r="11" spans="1:20" ht="31.2" x14ac:dyDescent="0.3">
      <c r="A11" s="17" t="s">
        <v>37</v>
      </c>
      <c r="B11" s="25" t="s">
        <v>36</v>
      </c>
      <c r="C11" s="26">
        <v>24528400</v>
      </c>
      <c r="D11" s="26"/>
      <c r="E11" s="26"/>
      <c r="F11" s="26"/>
      <c r="G11" s="24">
        <v>24528.400000000001</v>
      </c>
      <c r="H11" s="8">
        <v>24528.400000000001</v>
      </c>
      <c r="I11" s="8">
        <v>3451.3</v>
      </c>
      <c r="J11" s="8">
        <f>I11/G11*100</f>
        <v>14.070628332871285</v>
      </c>
      <c r="K11" s="16">
        <f>I11/H11*100</f>
        <v>14.070628332871285</v>
      </c>
      <c r="L11" s="11"/>
      <c r="M11" s="7" t="s">
        <v>0</v>
      </c>
    </row>
    <row r="12" spans="1:20" ht="31.2" x14ac:dyDescent="0.3">
      <c r="A12" s="17" t="s">
        <v>35</v>
      </c>
      <c r="B12" s="25" t="s">
        <v>34</v>
      </c>
      <c r="C12" s="26">
        <v>2049275318.1199999</v>
      </c>
      <c r="D12" s="26"/>
      <c r="E12" s="26"/>
      <c r="F12" s="26"/>
      <c r="G12" s="24">
        <v>2049275.3</v>
      </c>
      <c r="H12" s="8">
        <v>2049275.3</v>
      </c>
      <c r="I12" s="8">
        <v>993791.5</v>
      </c>
      <c r="J12" s="8">
        <f>I12/G12*100</f>
        <v>48.494777641637512</v>
      </c>
      <c r="K12" s="16">
        <f>I12/H12*100</f>
        <v>48.494777641637512</v>
      </c>
      <c r="L12" s="12"/>
      <c r="M12" s="7" t="s">
        <v>0</v>
      </c>
    </row>
    <row r="13" spans="1:20" ht="31.2" x14ac:dyDescent="0.3">
      <c r="A13" s="17" t="s">
        <v>33</v>
      </c>
      <c r="B13" s="25" t="s">
        <v>32</v>
      </c>
      <c r="C13" s="26">
        <v>314984157.61000001</v>
      </c>
      <c r="D13" s="26"/>
      <c r="E13" s="26"/>
      <c r="F13" s="26"/>
      <c r="G13" s="24">
        <v>310356.8</v>
      </c>
      <c r="H13" s="8">
        <v>314984.2</v>
      </c>
      <c r="I13" s="8">
        <v>147660.6</v>
      </c>
      <c r="J13" s="8">
        <f t="shared" ref="J13:J29" si="0">I13/G13*100</f>
        <v>47.577691225067412</v>
      </c>
      <c r="K13" s="16">
        <f t="shared" ref="K13:K29" si="1">I13/H13*100</f>
        <v>46.878732330066079</v>
      </c>
      <c r="L13" s="12"/>
      <c r="M13" s="7" t="s">
        <v>0</v>
      </c>
    </row>
    <row r="14" spans="1:20" ht="31.2" x14ac:dyDescent="0.3">
      <c r="A14" s="17" t="s">
        <v>31</v>
      </c>
      <c r="B14" s="25" t="s">
        <v>30</v>
      </c>
      <c r="C14" s="26">
        <v>197550894.74000001</v>
      </c>
      <c r="D14" s="26"/>
      <c r="E14" s="26"/>
      <c r="F14" s="26"/>
      <c r="G14" s="24">
        <v>195940.9</v>
      </c>
      <c r="H14" s="8">
        <v>197550.9</v>
      </c>
      <c r="I14" s="8">
        <v>87255.5</v>
      </c>
      <c r="J14" s="8">
        <f t="shared" si="0"/>
        <v>44.531539867378378</v>
      </c>
      <c r="K14" s="16">
        <f t="shared" si="1"/>
        <v>44.168616796987514</v>
      </c>
      <c r="L14" s="12"/>
      <c r="M14" s="7" t="s">
        <v>0</v>
      </c>
    </row>
    <row r="15" spans="1:20" ht="31.2" x14ac:dyDescent="0.3">
      <c r="A15" s="17" t="s">
        <v>29</v>
      </c>
      <c r="B15" s="25" t="s">
        <v>28</v>
      </c>
      <c r="C15" s="26">
        <v>65690153.869999997</v>
      </c>
      <c r="D15" s="26"/>
      <c r="E15" s="26"/>
      <c r="F15" s="26"/>
      <c r="G15" s="24">
        <v>64190.2</v>
      </c>
      <c r="H15" s="8">
        <v>65690.2</v>
      </c>
      <c r="I15" s="8">
        <v>27451.4</v>
      </c>
      <c r="J15" s="8">
        <f t="shared" si="0"/>
        <v>42.765718131428166</v>
      </c>
      <c r="K15" s="16">
        <f t="shared" si="1"/>
        <v>41.789186210424084</v>
      </c>
      <c r="L15" s="12"/>
      <c r="M15" s="7" t="s">
        <v>0</v>
      </c>
    </row>
    <row r="16" spans="1:20" ht="31.2" x14ac:dyDescent="0.3">
      <c r="A16" s="17" t="s">
        <v>27</v>
      </c>
      <c r="B16" s="25" t="s">
        <v>26</v>
      </c>
      <c r="C16" s="26">
        <v>450537184.00999999</v>
      </c>
      <c r="D16" s="26"/>
      <c r="E16" s="26"/>
      <c r="F16" s="26"/>
      <c r="G16" s="24">
        <v>450537.2</v>
      </c>
      <c r="H16" s="8">
        <v>450537.2</v>
      </c>
      <c r="I16" s="32">
        <v>285927.3</v>
      </c>
      <c r="J16" s="8">
        <f t="shared" si="0"/>
        <v>63.46363851863952</v>
      </c>
      <c r="K16" s="16">
        <f t="shared" si="1"/>
        <v>63.46363851863952</v>
      </c>
      <c r="L16" s="12"/>
      <c r="M16" s="7" t="s">
        <v>0</v>
      </c>
    </row>
    <row r="17" spans="1:13" ht="46.8" x14ac:dyDescent="0.3">
      <c r="A17" s="17" t="s">
        <v>25</v>
      </c>
      <c r="B17" s="25" t="s">
        <v>24</v>
      </c>
      <c r="C17" s="26">
        <v>92322765.469999999</v>
      </c>
      <c r="D17" s="26"/>
      <c r="E17" s="26"/>
      <c r="F17" s="26"/>
      <c r="G17" s="24">
        <v>92322.8</v>
      </c>
      <c r="H17" s="8">
        <v>92322.8</v>
      </c>
      <c r="I17" s="8">
        <v>23950.1</v>
      </c>
      <c r="J17" s="8">
        <f t="shared" si="0"/>
        <v>25.941695875774997</v>
      </c>
      <c r="K17" s="16">
        <f t="shared" si="1"/>
        <v>25.941695875774997</v>
      </c>
      <c r="L17" s="12"/>
      <c r="M17" s="7" t="s">
        <v>0</v>
      </c>
    </row>
    <row r="18" spans="1:13" ht="31.2" x14ac:dyDescent="0.3">
      <c r="A18" s="17" t="s">
        <v>23</v>
      </c>
      <c r="B18" s="25" t="s">
        <v>22</v>
      </c>
      <c r="C18" s="26">
        <v>458367093.51999998</v>
      </c>
      <c r="D18" s="26"/>
      <c r="E18" s="26"/>
      <c r="F18" s="26"/>
      <c r="G18" s="24">
        <v>449806</v>
      </c>
      <c r="H18" s="8">
        <v>458367.1</v>
      </c>
      <c r="I18" s="8">
        <v>120163.3</v>
      </c>
      <c r="J18" s="8">
        <f t="shared" si="0"/>
        <v>26.714472461461163</v>
      </c>
      <c r="K18" s="16">
        <f t="shared" si="1"/>
        <v>26.215515904173753</v>
      </c>
      <c r="L18" s="12"/>
      <c r="M18" s="7" t="s">
        <v>0</v>
      </c>
    </row>
    <row r="19" spans="1:13" ht="31.2" x14ac:dyDescent="0.3">
      <c r="A19" s="17" t="s">
        <v>21</v>
      </c>
      <c r="B19" s="25" t="s">
        <v>20</v>
      </c>
      <c r="C19" s="26">
        <v>77120943.670000002</v>
      </c>
      <c r="D19" s="26"/>
      <c r="E19" s="26"/>
      <c r="F19" s="26"/>
      <c r="G19" s="24">
        <v>77120.899999999994</v>
      </c>
      <c r="H19" s="8">
        <v>77120.899999999994</v>
      </c>
      <c r="I19" s="8">
        <v>37529.199999999997</v>
      </c>
      <c r="J19" s="8">
        <f t="shared" si="0"/>
        <v>48.662813841643441</v>
      </c>
      <c r="K19" s="16">
        <f t="shared" si="1"/>
        <v>48.662813841643441</v>
      </c>
      <c r="L19" s="12"/>
      <c r="M19" s="7" t="s">
        <v>0</v>
      </c>
    </row>
    <row r="20" spans="1:13" ht="31.2" x14ac:dyDescent="0.3">
      <c r="A20" s="17" t="s">
        <v>19</v>
      </c>
      <c r="B20" s="25" t="s">
        <v>18</v>
      </c>
      <c r="C20" s="26">
        <v>26457009.5</v>
      </c>
      <c r="D20" s="26"/>
      <c r="E20" s="26"/>
      <c r="F20" s="26"/>
      <c r="G20" s="24">
        <v>26457</v>
      </c>
      <c r="H20" s="8">
        <v>26457</v>
      </c>
      <c r="I20" s="8">
        <v>12737.9</v>
      </c>
      <c r="J20" s="8">
        <f t="shared" si="0"/>
        <v>48.145670332993156</v>
      </c>
      <c r="K20" s="16">
        <f t="shared" si="1"/>
        <v>48.145670332993156</v>
      </c>
      <c r="L20" s="12"/>
      <c r="M20" s="7" t="s">
        <v>0</v>
      </c>
    </row>
    <row r="21" spans="1:13" x14ac:dyDescent="0.3">
      <c r="A21" s="17" t="s">
        <v>17</v>
      </c>
      <c r="B21" s="25" t="s">
        <v>16</v>
      </c>
      <c r="C21" s="26">
        <v>1130000</v>
      </c>
      <c r="D21" s="26"/>
      <c r="E21" s="26"/>
      <c r="F21" s="26"/>
      <c r="G21" s="24">
        <v>1130</v>
      </c>
      <c r="H21" s="8">
        <v>1130</v>
      </c>
      <c r="I21" s="8">
        <v>719.5</v>
      </c>
      <c r="J21" s="8">
        <f t="shared" si="0"/>
        <v>63.672566371681413</v>
      </c>
      <c r="K21" s="16">
        <f t="shared" si="1"/>
        <v>63.672566371681413</v>
      </c>
      <c r="L21" s="12"/>
      <c r="M21" s="7" t="s">
        <v>0</v>
      </c>
    </row>
    <row r="22" spans="1:13" ht="31.2" x14ac:dyDescent="0.3">
      <c r="A22" s="17" t="s">
        <v>15</v>
      </c>
      <c r="B22" s="25" t="s">
        <v>14</v>
      </c>
      <c r="C22" s="26">
        <v>353946052.57999998</v>
      </c>
      <c r="D22" s="26"/>
      <c r="E22" s="26"/>
      <c r="F22" s="26"/>
      <c r="G22" s="24">
        <v>353946</v>
      </c>
      <c r="H22" s="8">
        <v>353946</v>
      </c>
      <c r="I22" s="8">
        <v>168801.2</v>
      </c>
      <c r="J22" s="8">
        <f t="shared" si="0"/>
        <v>47.69122973560939</v>
      </c>
      <c r="K22" s="16">
        <f t="shared" si="1"/>
        <v>47.69122973560939</v>
      </c>
      <c r="L22" s="12"/>
      <c r="M22" s="7" t="s">
        <v>0</v>
      </c>
    </row>
    <row r="23" spans="1:13" ht="31.2" x14ac:dyDescent="0.3">
      <c r="A23" s="17" t="s">
        <v>13</v>
      </c>
      <c r="B23" s="25" t="s">
        <v>12</v>
      </c>
      <c r="C23" s="26">
        <v>7500000</v>
      </c>
      <c r="D23" s="26"/>
      <c r="E23" s="26"/>
      <c r="F23" s="26"/>
      <c r="G23" s="24">
        <v>7500</v>
      </c>
      <c r="H23" s="8">
        <v>7500</v>
      </c>
      <c r="I23" s="8">
        <v>3004.3</v>
      </c>
      <c r="J23" s="8">
        <f t="shared" si="0"/>
        <v>40.057333333333332</v>
      </c>
      <c r="K23" s="16">
        <f t="shared" si="1"/>
        <v>40.057333333333332</v>
      </c>
      <c r="L23" s="12"/>
      <c r="M23" s="7" t="s">
        <v>0</v>
      </c>
    </row>
    <row r="24" spans="1:13" ht="31.2" x14ac:dyDescent="0.3">
      <c r="A24" s="17" t="s">
        <v>11</v>
      </c>
      <c r="B24" s="25" t="s">
        <v>10</v>
      </c>
      <c r="C24" s="26">
        <v>58434032.560000002</v>
      </c>
      <c r="D24" s="26"/>
      <c r="E24" s="26"/>
      <c r="F24" s="26"/>
      <c r="G24" s="24">
        <v>58434</v>
      </c>
      <c r="H24" s="8">
        <v>58434</v>
      </c>
      <c r="I24" s="8">
        <v>20935.2</v>
      </c>
      <c r="J24" s="8">
        <f t="shared" si="0"/>
        <v>35.827086969914781</v>
      </c>
      <c r="K24" s="16">
        <f t="shared" si="1"/>
        <v>35.827086969914781</v>
      </c>
      <c r="L24" s="12"/>
      <c r="M24" s="7" t="s">
        <v>0</v>
      </c>
    </row>
    <row r="25" spans="1:13" ht="46.8" x14ac:dyDescent="0.3">
      <c r="A25" s="17" t="s">
        <v>9</v>
      </c>
      <c r="B25" s="25" t="s">
        <v>8</v>
      </c>
      <c r="C25" s="26">
        <v>11604871.43</v>
      </c>
      <c r="D25" s="26"/>
      <c r="E25" s="26"/>
      <c r="F25" s="26"/>
      <c r="G25" s="24">
        <v>11590.3</v>
      </c>
      <c r="H25" s="8">
        <v>11604.9</v>
      </c>
      <c r="I25" s="8">
        <v>4666.8999999999996</v>
      </c>
      <c r="J25" s="8">
        <f t="shared" si="0"/>
        <v>40.265566896456519</v>
      </c>
      <c r="K25" s="16">
        <f t="shared" si="1"/>
        <v>40.214909219381468</v>
      </c>
      <c r="L25" s="12"/>
      <c r="M25" s="7" t="s">
        <v>0</v>
      </c>
    </row>
    <row r="26" spans="1:13" ht="46.8" x14ac:dyDescent="0.3">
      <c r="A26" s="17" t="s">
        <v>7</v>
      </c>
      <c r="B26" s="25" t="s">
        <v>6</v>
      </c>
      <c r="C26" s="26">
        <v>28964600</v>
      </c>
      <c r="D26" s="26"/>
      <c r="E26" s="26"/>
      <c r="F26" s="26"/>
      <c r="G26" s="24">
        <v>28772.6</v>
      </c>
      <c r="H26" s="8">
        <v>28964.6</v>
      </c>
      <c r="I26" s="8">
        <v>13428.1</v>
      </c>
      <c r="J26" s="8">
        <f t="shared" si="0"/>
        <v>46.669748302204184</v>
      </c>
      <c r="K26" s="16">
        <f t="shared" si="1"/>
        <v>46.360384745516946</v>
      </c>
      <c r="L26" s="12"/>
      <c r="M26" s="7" t="s">
        <v>0</v>
      </c>
    </row>
    <row r="27" spans="1:13" ht="31.2" x14ac:dyDescent="0.3">
      <c r="A27" s="17" t="s">
        <v>5</v>
      </c>
      <c r="B27" s="25" t="s">
        <v>4</v>
      </c>
      <c r="C27" s="26">
        <v>470000</v>
      </c>
      <c r="D27" s="26"/>
      <c r="E27" s="26"/>
      <c r="F27" s="26"/>
      <c r="G27" s="24">
        <v>470</v>
      </c>
      <c r="H27" s="8">
        <v>470</v>
      </c>
      <c r="I27" s="8">
        <v>91.8</v>
      </c>
      <c r="J27" s="8">
        <f t="shared" si="0"/>
        <v>19.531914893617021</v>
      </c>
      <c r="K27" s="16">
        <f t="shared" si="1"/>
        <v>19.531914893617021</v>
      </c>
      <c r="L27" s="12"/>
      <c r="M27" s="7" t="s">
        <v>0</v>
      </c>
    </row>
    <row r="28" spans="1:13" ht="16.2" thickBot="1" x14ac:dyDescent="0.35">
      <c r="A28" s="15" t="s">
        <v>3</v>
      </c>
      <c r="B28" s="25" t="s">
        <v>2</v>
      </c>
      <c r="C28" s="26">
        <v>20356300</v>
      </c>
      <c r="D28" s="26"/>
      <c r="E28" s="26"/>
      <c r="F28" s="26"/>
      <c r="G28" s="24">
        <v>20356.3</v>
      </c>
      <c r="H28" s="8">
        <v>20356.3</v>
      </c>
      <c r="I28" s="8">
        <v>11316.5</v>
      </c>
      <c r="J28" s="8">
        <f t="shared" si="0"/>
        <v>55.592126270491207</v>
      </c>
      <c r="K28" s="16">
        <f t="shared" si="1"/>
        <v>55.592126270491207</v>
      </c>
      <c r="L28" s="13"/>
      <c r="M28" s="7" t="s">
        <v>0</v>
      </c>
    </row>
    <row r="29" spans="1:13" ht="16.2" thickBot="1" x14ac:dyDescent="0.35">
      <c r="A29" s="27" t="s">
        <v>1</v>
      </c>
      <c r="B29" s="27"/>
      <c r="C29" s="28">
        <v>4239239777.0799999</v>
      </c>
      <c r="D29" s="28">
        <v>0</v>
      </c>
      <c r="E29" s="28">
        <v>0</v>
      </c>
      <c r="F29" s="28">
        <v>0</v>
      </c>
      <c r="G29" s="29">
        <f>SUM(G11:G28)</f>
        <v>4222734.6999999993</v>
      </c>
      <c r="H29" s="30">
        <v>4239239.8</v>
      </c>
      <c r="I29" s="30">
        <v>1962881.6</v>
      </c>
      <c r="J29" s="23">
        <f t="shared" si="0"/>
        <v>46.48365903735322</v>
      </c>
      <c r="K29" s="22">
        <f t="shared" si="1"/>
        <v>46.302679079395325</v>
      </c>
      <c r="L29" s="9"/>
      <c r="M29" s="7" t="s">
        <v>0</v>
      </c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1">
    <mergeCell ref="A8:A9"/>
    <mergeCell ref="J8:K8"/>
    <mergeCell ref="I8:I9"/>
    <mergeCell ref="H8:H9"/>
    <mergeCell ref="G8:G9"/>
    <mergeCell ref="B8:B9"/>
    <mergeCell ref="A5:K5"/>
    <mergeCell ref="A1:K1"/>
    <mergeCell ref="H2:K2"/>
    <mergeCell ref="H3:K3"/>
    <mergeCell ref="A7:I7"/>
  </mergeCells>
  <pageMargins left="0.74803149606299213" right="0.39370078740157483" top="0.98425196850393704" bottom="0.98425196850393704" header="0.51181102362204722" footer="0.51181102362204722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Роспись_1</vt:lpstr>
      <vt:lpstr>Роспись_1!Заголовки_для_печати</vt:lpstr>
      <vt:lpstr>Роспись_1!Область_печати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Пушкарева</cp:lastModifiedBy>
  <cp:lastPrinted>2023-07-19T10:41:53Z</cp:lastPrinted>
  <dcterms:created xsi:type="dcterms:W3CDTF">2023-07-18T11:03:22Z</dcterms:created>
  <dcterms:modified xsi:type="dcterms:W3CDTF">2023-08-08T03:51:41Z</dcterms:modified>
</cp:coreProperties>
</file>